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F\"/>
    </mc:Choice>
  </mc:AlternateContent>
  <xr:revisionPtr revIDLastSave="0" documentId="13_ncr:1_{4520391C-80A4-41DB-B1EE-AC6930AA74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0" l="1"/>
  <c r="F9" i="10"/>
  <c r="F8" i="10"/>
  <c r="F7" i="10"/>
  <c r="G5" i="10" s="1"/>
  <c r="F6" i="10"/>
  <c r="F5" i="10"/>
  <c r="F4" i="10"/>
  <c r="F3" i="10"/>
  <c r="F2" i="10"/>
  <c r="H8" i="10" l="1"/>
  <c r="G8" i="10"/>
  <c r="H5" i="10"/>
  <c r="H2" i="10"/>
  <c r="G2" i="10"/>
</calcChain>
</file>

<file path=xl/sharedStrings.xml><?xml version="1.0" encoding="utf-8"?>
<sst xmlns="http://schemas.openxmlformats.org/spreadsheetml/2006/main" count="12" uniqueCount="11">
  <si>
    <t>Sample</t>
  </si>
  <si>
    <t>Replicate</t>
  </si>
  <si>
    <t>Avg</t>
  </si>
  <si>
    <t>SD</t>
  </si>
  <si>
    <r>
      <t xml:space="preserve">VEGFA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</si>
  <si>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</si>
  <si>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>VEGFA</t>
    </r>
    <r>
      <rPr>
        <b/>
        <sz val="10"/>
        <color theme="1"/>
        <rFont val="Arial"/>
        <family val="2"/>
      </rPr>
      <t>-</t>
    </r>
    <r>
      <rPr>
        <b/>
        <sz val="10"/>
        <color rgb="FFFF0000"/>
        <rFont val="Arial"/>
        <family val="2"/>
      </rPr>
      <t>UGA</t>
    </r>
    <r>
      <rPr>
        <b/>
        <sz val="10"/>
        <rFont val="Arial"/>
        <family val="2"/>
      </rPr>
      <t>-</t>
    </r>
    <r>
      <rPr>
        <b/>
        <i/>
        <sz val="10"/>
        <rFont val="Arial"/>
        <family val="2"/>
      </rPr>
      <t xml:space="preserve">FLuc + </t>
    </r>
    <r>
      <rPr>
        <b/>
        <sz val="10"/>
        <rFont val="Arial"/>
        <family val="2"/>
      </rPr>
      <t>dCas13</t>
    </r>
  </si>
  <si>
    <r>
      <rPr>
        <b/>
        <i/>
        <sz val="10"/>
        <color theme="1"/>
        <rFont val="Arial"/>
        <family val="2"/>
      </rPr>
      <t>VEGFA-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UTR-FLuc + dCas13</t>
    </r>
  </si>
  <si>
    <t>Firefly luciferase activity</t>
  </si>
  <si>
    <t>Renilla luciferase activity</t>
  </si>
  <si>
    <t>Relative luciferase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</si>
</sst>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EBE4-EEEF-4101-9C80-988D802F864C}">
  <dimension ref="A1:H10"/>
  <sheetViews>
    <sheetView tabSelected="1" workbookViewId="0">
      <selection activeCell="D17" sqref="D17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5" t="s">
        <v>0</v>
      </c>
      <c r="B1" s="5"/>
      <c r="C1" s="1" t="s">
        <v>1</v>
      </c>
      <c r="D1" s="1" t="s">
        <v>8</v>
      </c>
      <c r="E1" s="1" t="s">
        <v>9</v>
      </c>
      <c r="F1" s="1" t="s">
        <v>10</v>
      </c>
      <c r="G1" s="1" t="s">
        <v>2</v>
      </c>
      <c r="H1" s="1" t="s">
        <v>3</v>
      </c>
    </row>
    <row r="2" spans="1:8" ht="14.5" x14ac:dyDescent="0.35">
      <c r="A2" s="6" t="s">
        <v>6</v>
      </c>
      <c r="B2" s="6" t="s">
        <v>4</v>
      </c>
      <c r="C2" s="3">
        <v>1</v>
      </c>
      <c r="D2" s="4">
        <v>25600</v>
      </c>
      <c r="E2" s="4">
        <v>14600</v>
      </c>
      <c r="F2" s="4">
        <f t="shared" ref="F2:F10" si="0">D2/E2</f>
        <v>1.7534246575342465</v>
      </c>
      <c r="G2" s="7">
        <f>AVERAGE(F2:F4)</f>
        <v>1.3983059043632673</v>
      </c>
      <c r="H2" s="7">
        <f>STDEV(F2:F4)</f>
        <v>0.9182251439898157</v>
      </c>
    </row>
    <row r="3" spans="1:8" ht="14.5" x14ac:dyDescent="0.35">
      <c r="A3" s="6"/>
      <c r="B3" s="5"/>
      <c r="C3" s="3">
        <v>2</v>
      </c>
      <c r="D3" s="4">
        <v>26700</v>
      </c>
      <c r="E3" s="4">
        <v>12800</v>
      </c>
      <c r="F3" s="4">
        <f t="shared" si="0"/>
        <v>2.0859375</v>
      </c>
      <c r="G3" s="7"/>
      <c r="H3" s="7"/>
    </row>
    <row r="4" spans="1:8" ht="14.5" x14ac:dyDescent="0.35">
      <c r="A4" s="6"/>
      <c r="B4" s="5"/>
      <c r="C4" s="3">
        <v>3</v>
      </c>
      <c r="D4" s="4">
        <v>17600</v>
      </c>
      <c r="E4" s="4">
        <v>49500</v>
      </c>
      <c r="F4" s="4">
        <f t="shared" si="0"/>
        <v>0.35555555555555557</v>
      </c>
      <c r="G4" s="7"/>
      <c r="H4" s="7"/>
    </row>
    <row r="5" spans="1:8" ht="12.5" customHeight="1" x14ac:dyDescent="0.35">
      <c r="A5" s="5" t="s">
        <v>7</v>
      </c>
      <c r="B5" s="6" t="s">
        <v>5</v>
      </c>
      <c r="C5" s="3">
        <v>1</v>
      </c>
      <c r="D5" s="4">
        <v>42400</v>
      </c>
      <c r="E5" s="4">
        <v>11800</v>
      </c>
      <c r="F5" s="4">
        <f t="shared" si="0"/>
        <v>3.593220338983051</v>
      </c>
      <c r="G5" s="7">
        <f>AVERAGE(F5:F7)</f>
        <v>3.6005879149247213</v>
      </c>
      <c r="H5" s="7">
        <f>STDEV(F5:F7)</f>
        <v>0.94213114672126697</v>
      </c>
    </row>
    <row r="6" spans="1:8" ht="12.5" customHeight="1" x14ac:dyDescent="0.35">
      <c r="A6" s="5"/>
      <c r="B6" s="5"/>
      <c r="C6" s="3">
        <v>2</v>
      </c>
      <c r="D6" s="4">
        <v>39400</v>
      </c>
      <c r="E6" s="4">
        <v>14800</v>
      </c>
      <c r="F6" s="4">
        <f t="shared" si="0"/>
        <v>2.6621621621621623</v>
      </c>
      <c r="G6" s="7"/>
      <c r="H6" s="7"/>
    </row>
    <row r="7" spans="1:8" ht="12.5" customHeight="1" x14ac:dyDescent="0.35">
      <c r="A7" s="5"/>
      <c r="B7" s="5"/>
      <c r="C7" s="3">
        <v>3</v>
      </c>
      <c r="D7" s="4">
        <v>44600</v>
      </c>
      <c r="E7" s="4">
        <v>9810</v>
      </c>
      <c r="F7" s="4">
        <f t="shared" si="0"/>
        <v>4.5463812436289501</v>
      </c>
      <c r="G7" s="7"/>
      <c r="H7" s="7"/>
    </row>
    <row r="8" spans="1:8" ht="12.5" customHeight="1" x14ac:dyDescent="0.35">
      <c r="A8" s="5"/>
      <c r="B8" s="6" t="s">
        <v>4</v>
      </c>
      <c r="C8" s="3">
        <v>1</v>
      </c>
      <c r="D8" s="4">
        <v>124000</v>
      </c>
      <c r="E8" s="4">
        <v>12000</v>
      </c>
      <c r="F8" s="4">
        <f t="shared" si="0"/>
        <v>10.333333333333334</v>
      </c>
      <c r="G8" s="7">
        <f>AVERAGE(F8:F10)</f>
        <v>11.946343779677113</v>
      </c>
      <c r="H8" s="7">
        <f>STDEV(F8:F10)</f>
        <v>1.3985458223567298</v>
      </c>
    </row>
    <row r="9" spans="1:8" ht="12.5" customHeight="1" x14ac:dyDescent="0.35">
      <c r="A9" s="5"/>
      <c r="B9" s="5"/>
      <c r="C9" s="3">
        <v>2</v>
      </c>
      <c r="D9" s="4">
        <v>137000</v>
      </c>
      <c r="E9" s="4">
        <v>10800</v>
      </c>
      <c r="F9" s="4">
        <f t="shared" si="0"/>
        <v>12.685185185185185</v>
      </c>
      <c r="G9" s="7"/>
      <c r="H9" s="7"/>
    </row>
    <row r="10" spans="1:8" ht="12.5" customHeight="1" x14ac:dyDescent="0.35">
      <c r="A10" s="5"/>
      <c r="B10" s="5"/>
      <c r="C10" s="3">
        <v>3</v>
      </c>
      <c r="D10" s="4">
        <v>150000</v>
      </c>
      <c r="E10" s="4">
        <v>11700</v>
      </c>
      <c r="F10" s="4">
        <f t="shared" si="0"/>
        <v>12.820512820512821</v>
      </c>
      <c r="G10" s="7"/>
      <c r="H10" s="7"/>
    </row>
  </sheetData>
  <mergeCells count="12">
    <mergeCell ref="A1:B1"/>
    <mergeCell ref="A5:A10"/>
    <mergeCell ref="B8:B10"/>
    <mergeCell ref="G8:G10"/>
    <mergeCell ref="H8:H10"/>
    <mergeCell ref="A2:A4"/>
    <mergeCell ref="B2:B4"/>
    <mergeCell ref="G2:G4"/>
    <mergeCell ref="H2:H4"/>
    <mergeCell ref="B5:B7"/>
    <mergeCell ref="G5:G7"/>
    <mergeCell ref="H5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2024-02-02T09:13:42Z</dcterms:modified>
</cp:coreProperties>
</file>